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65" windowWidth="13155" windowHeight="11700"/>
  </bookViews>
  <sheets>
    <sheet name="Форма № 2 Расходы" sheetId="1" r:id="rId1"/>
  </sheets>
  <definedNames>
    <definedName name="Z_16C6F123_DAB8_4EC3_8CEE_4ABB52A3565F_.wvu.PrintTitles" localSheetId="0" hidden="1">'Форма № 2 Расходы'!$2:$4</definedName>
    <definedName name="Z_2AF8F8C1_84BD_48D4_BED5_AE5E6B6CDD29_.wvu.PrintTitles" localSheetId="0" hidden="1">'Форма № 2 Расходы'!$2:$4</definedName>
    <definedName name="Z_3354D206_AE76_491D_8C52_AFE82A25C013_.wvu.PrintTitles" localSheetId="0" hidden="1">'Форма № 2 Расходы'!$2:$4</definedName>
    <definedName name="Z_58876560_97A7_4B52_804E_48E427951467_.wvu.PrintTitles" localSheetId="0" hidden="1">'Форма № 2 Расходы'!$2:$4</definedName>
    <definedName name="Z_692815C3_1906_43C2_93DD_E55B71BF8D11_.wvu.PrintTitles" localSheetId="0" hidden="1">'Форма № 2 Расходы'!$2:$4</definedName>
    <definedName name="Z_758E0EB2_AA65_4D48_B3F3_79170B256245_.wvu.PrintTitles" localSheetId="0" hidden="1">'Форма № 2 Расходы'!$2:$4</definedName>
    <definedName name="Z_84D1440D_91B6_434A_A428_91AB471AE490_.wvu.PrintTitles" localSheetId="0" hidden="1">'Форма № 2 Расходы'!$2:$4</definedName>
    <definedName name="Z_85680188_BD16_4D91_969B_40ABDD6355A9_.wvu.PrintTitles" localSheetId="0" hidden="1">'Форма № 2 Расходы'!$2:$4</definedName>
    <definedName name="Z_91BF15C9_DCE4_42C9_AA48_35B3955958FB_.wvu.PrintTitles" localSheetId="0" hidden="1">'Форма № 2 Расходы'!$2:$4</definedName>
    <definedName name="Z_AAE3B80B_5C5D_46F4_BF6E_B119008EE006_.wvu.PrintTitles" localSheetId="0" hidden="1">'Форма № 2 Расходы'!$2:$4</definedName>
    <definedName name="Z_BEC3AB35_C6E4_4CA6_AA83_681B1D63B186_.wvu.PrintTitles" localSheetId="0" hidden="1">'Форма № 2 Расходы'!$2:$4</definedName>
    <definedName name="Z_D41215BE_B26F_4C56_B548_67E5E772B3B8_.wvu.PrintTitles" localSheetId="0" hidden="1">'Форма № 2 Расходы'!$2:$4</definedName>
    <definedName name="Z_EDE3BDA3_759E_460B_904F_E4088C3F3DC6_.wvu.PrintTitles" localSheetId="0" hidden="1">'Форма № 2 Расходы'!$2:$4</definedName>
    <definedName name="Z_F365721A_B475_4964_B7EC_A8952FB70433_.wvu.PrintTitles" localSheetId="0" hidden="1">'Форма № 2 Расходы'!$2:$4</definedName>
    <definedName name="Z_F454B499_57CB_455E_A899_61E01175E06B_.wvu.PrintTitles" localSheetId="0" hidden="1">'Форма № 2 Расходы'!$2:$4</definedName>
    <definedName name="_xlnm.Print_Titles" localSheetId="0">'Форма № 2 Расходы'!$2:$4</definedName>
  </definedNames>
  <calcPr calcId="124519" iterate="1"/>
  <customWorkbookViews>
    <customWorkbookView name="Марина Юрьевна Валеева - Личное представление" guid="{3354D206-AE76-491D-8C52-AFE82A25C013}" mergeInterval="0" personalView="1" maximized="1" xWindow="1" yWindow="1" windowWidth="1920" windowHeight="850" activeSheetId="1"/>
    <customWorkbookView name="Серова Анастасия Юрьевна - Личное представление" guid="{EDE3BDA3-759E-460B-904F-E4088C3F3DC6}" mergeInterval="0" personalView="1" maximized="1" xWindow="1" yWindow="1" windowWidth="1280" windowHeight="794" activeSheetId="1"/>
    <customWorkbookView name="Смирнова - Личное представление" guid="{758E0EB2-AA65-4D48-B3F3-79170B256245}" mergeInterval="0" personalView="1" maximized="1" xWindow="1" yWindow="1" windowWidth="1920" windowHeight="951" activeSheetId="1"/>
    <customWorkbookView name="Елена Валерьевна Тихомирова - Личное представление" guid="{D41215BE-B26F-4C56-B548-67E5E772B3B8}" mergeInterval="0" personalView="1" maximized="1" xWindow="1" yWindow="1" windowWidth="1280" windowHeight="794" activeSheetId="1"/>
    <customWorkbookView name="Татьяна Владимировна Красовская - Личное представление" guid="{84D1440D-91B6-434A-A428-91AB471AE490}" mergeInterval="0" personalView="1" maximized="1" xWindow="1" yWindow="1" windowWidth="1280" windowHeight="794" activeSheetId="1"/>
    <customWorkbookView name="sergeeva - Личное представление" guid="{58876560-97A7-4B52-804E-48E427951467}" mergeInterval="0" personalView="1" maximized="1" xWindow="1" yWindow="1" windowWidth="1280" windowHeight="794" activeSheetId="1"/>
    <customWorkbookView name="Semenko_o - Личное представление" guid="{AAE3B80B-5C5D-46F4-BF6E-B119008EE006}" mergeInterval="0" personalView="1" maximized="1" xWindow="1" yWindow="1" windowWidth="1280" windowHeight="794" activeSheetId="1"/>
    <customWorkbookView name="Тихомирова Анастасия Сергеевна - Личное представление" guid="{F365721A-B475-4964-B7EC-A8952FB70433}" mergeInterval="0" personalView="1" maximized="1" xWindow="1" yWindow="1" windowWidth="1280" windowHeight="794" activeSheetId="1"/>
    <customWorkbookView name="Лямина Ирина Николаевна - Личное представление" guid="{BEC3AB35-C6E4-4CA6-AA83-681B1D63B186}" mergeInterval="0" personalView="1" maximized="1" xWindow="1" yWindow="1" windowWidth="1280" windowHeight="794" activeSheetId="1"/>
    <customWorkbookView name="Высоцкая Екатерина Андреевна - Личное представление" guid="{2AF8F8C1-84BD-48D4-BED5-AE5E6B6CDD29}" mergeInterval="0" personalView="1" maximized="1" xWindow="1" yWindow="1" windowWidth="1280" windowHeight="794" activeSheetId="1"/>
    <customWorkbookView name="Наталья Юрьевна Филатова - Личное представление" guid="{91BF15C9-DCE4-42C9-AA48-35B3955958FB}" mergeInterval="0" personalView="1" maximized="1" xWindow="1" yWindow="1" windowWidth="1280" windowHeight="794" activeSheetId="1"/>
    <customWorkbookView name="Администратор - Личное представление" guid="{F454B499-57CB-455E-A899-61E01175E06B}" mergeInterval="0" personalView="1" maximized="1" xWindow="1" yWindow="1" windowWidth="1276" windowHeight="804" activeSheetId="1"/>
    <customWorkbookView name="Бобылёва Анна Владимировна - Личное представление" guid="{16C6F123-DAB8-4EC3-8CEE-4ABB52A3565F}" mergeInterval="0" personalView="1" maximized="1" xWindow="1" yWindow="1" windowWidth="1280" windowHeight="794" activeSheetId="1"/>
    <customWorkbookView name="Шляпникова Светлана Aлександровна - Личное представление" guid="{85680188-BD16-4D91-969B-40ABDD6355A9}" mergeInterval="0" personalView="1" maximized="1" xWindow="1" yWindow="1" windowWidth="1280" windowHeight="794" activeSheetId="1"/>
    <customWorkbookView name="Татьяна Борисовна Горшкова - Личное представление" guid="{692815C3-1906-43C2-93DD-E55B71BF8D11}" mergeInterval="0" personalView="1" maximized="1" xWindow="1" yWindow="1" windowWidth="1280" windowHeight="794" activeSheetId="1"/>
  </customWorkbookViews>
</workbook>
</file>

<file path=xl/calcChain.xml><?xml version="1.0" encoding="utf-8"?>
<calcChain xmlns="http://schemas.openxmlformats.org/spreadsheetml/2006/main">
  <c r="G5" i="1"/>
  <c r="F5"/>
  <c r="E5"/>
  <c r="G28"/>
  <c r="F28"/>
  <c r="E28"/>
  <c r="G23"/>
  <c r="F23"/>
  <c r="E23"/>
  <c r="D23"/>
  <c r="G35"/>
  <c r="F35"/>
  <c r="E35"/>
  <c r="D35"/>
  <c r="C15"/>
  <c r="D15"/>
  <c r="C23"/>
  <c r="D38"/>
  <c r="C38"/>
  <c r="C6"/>
  <c r="G18"/>
  <c r="F18"/>
  <c r="E18"/>
  <c r="G15"/>
  <c r="F15"/>
  <c r="E15"/>
  <c r="D48" l="1"/>
  <c r="E48"/>
  <c r="F48"/>
  <c r="G48"/>
  <c r="C48"/>
  <c r="D46"/>
  <c r="E46"/>
  <c r="F46"/>
  <c r="G46"/>
  <c r="C46"/>
  <c r="D44"/>
  <c r="E44"/>
  <c r="F44"/>
  <c r="G44"/>
  <c r="C44"/>
  <c r="D40"/>
  <c r="E40"/>
  <c r="F40"/>
  <c r="G40"/>
  <c r="C40"/>
  <c r="C35"/>
  <c r="D30"/>
  <c r="E30"/>
  <c r="F30"/>
  <c r="G30"/>
  <c r="C30"/>
  <c r="D18"/>
  <c r="C18"/>
  <c r="D6"/>
  <c r="E6"/>
  <c r="F6"/>
  <c r="G6"/>
  <c r="D5" l="1"/>
  <c r="C5"/>
</calcChain>
</file>

<file path=xl/sharedStrings.xml><?xml version="1.0" encoding="utf-8"?>
<sst xmlns="http://schemas.openxmlformats.org/spreadsheetml/2006/main" count="102" uniqueCount="102">
  <si>
    <t>0106</t>
  </si>
  <si>
    <t>0105</t>
  </si>
  <si>
    <t>0103</t>
  </si>
  <si>
    <t>0102</t>
  </si>
  <si>
    <t>0100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</si>
  <si>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</si>
  <si>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</si>
  <si>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</si>
  <si>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</si>
  <si>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</si>
  <si>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</si>
  <si>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</si>
  <si>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</si>
  <si>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</si>
  <si>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</si>
  <si>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</si>
  <si>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</si>
  <si>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</si>
  <si>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</si>
  <si>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</si>
  <si>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</si>
  <si>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</si>
  <si>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</si>
  <si>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</si>
  <si>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</si>
  <si>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</si>
  <si>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</si>
  <si>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</si>
  <si>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</si>
  <si>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</si>
  <si>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</si>
  <si>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</si>
  <si>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</si>
  <si>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</si>
  <si>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СОЦИАЛЬНАЯ ПОЛИТИКА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</si>
  <si>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</si>
  <si>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</si>
  <si>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</si>
  <si>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</si>
  <si>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</si>
  <si>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</si>
  <si>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</si>
  <si>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0104</t>
  </si>
  <si>
    <t>0111</t>
  </si>
  <si>
    <t>0113</t>
  </si>
  <si>
    <t>0300</t>
  </si>
  <si>
    <t>0309</t>
  </si>
  <si>
    <t>0400</t>
  </si>
  <si>
    <t>0401</t>
  </si>
  <si>
    <t>0405</t>
  </si>
  <si>
    <t>0409</t>
  </si>
  <si>
    <t>0412</t>
  </si>
  <si>
    <t>0500</t>
  </si>
  <si>
    <t>0501</t>
  </si>
  <si>
    <t>0502</t>
  </si>
  <si>
    <t>0505</t>
  </si>
  <si>
    <t>0700</t>
  </si>
  <si>
    <t>0701</t>
  </si>
  <si>
    <t>0702</t>
  </si>
  <si>
    <t>0703</t>
  </si>
  <si>
    <t>0709</t>
  </si>
  <si>
    <t>0800</t>
  </si>
  <si>
    <t>0801</t>
  </si>
  <si>
    <t>0804</t>
  </si>
  <si>
    <t>0900</t>
  </si>
  <si>
    <t>0909</t>
  </si>
  <si>
    <t>1000</t>
  </si>
  <si>
    <t>1003</t>
  </si>
  <si>
    <t>1004</t>
  </si>
  <si>
    <t>1100</t>
  </si>
  <si>
    <t>1102</t>
  </si>
  <si>
    <t>1300</t>
  </si>
  <si>
    <t>1301</t>
  </si>
  <si>
    <t>1400</t>
  </si>
  <si>
    <t>1401</t>
  </si>
  <si>
    <t>Обслуживание государственного внутреннего долга</t>
  </si>
  <si>
    <t>1001</t>
  </si>
  <si>
    <t>Пенсионное обеспечение</t>
  </si>
  <si>
    <t>Проект закона</t>
  </si>
  <si>
    <t>на 2023 год</t>
  </si>
  <si>
    <t>ИТОГО</t>
  </si>
  <si>
    <t xml:space="preserve"> раздел, под-раздел</t>
  </si>
  <si>
    <t>Условно утвержденные расходы</t>
  </si>
  <si>
    <t xml:space="preserve"> рублей</t>
  </si>
  <si>
    <t>РАСХОДЫ РАЙОННОГО БЮДЖЕТА ПО РАЗДЕЛАМ И ПОДРАЗДЕЛАМ
 КЛАССИФИКАЦИИ РАСХОДОВ БЮДЖЕТОВ</t>
  </si>
  <si>
    <t>1403</t>
  </si>
  <si>
    <t>Прочие межбюджетные трансферты общего характера</t>
  </si>
  <si>
    <t>Доугие вопросы в области здравоохранения</t>
  </si>
  <si>
    <t>Обеспечение проведения выборов и референдумов</t>
  </si>
  <si>
    <t>0107</t>
  </si>
  <si>
    <t>на 2024 год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</si>
  <si>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</si>
  <si>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</si>
  <si>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бюджета за 2021 год</t>
  </si>
  <si>
    <t>Оценка исполнения бюджета в 2022 году</t>
  </si>
  <si>
    <t>на 2025 год</t>
  </si>
  <si>
    <t>0503</t>
  </si>
  <si>
    <t>Боагоустройство</t>
  </si>
  <si>
    <t>0600</t>
  </si>
  <si>
    <t>0605</t>
  </si>
  <si>
    <t>Охрана окружающей среды</t>
  </si>
  <si>
    <t>Другие вопросы в области охраны окружающей среды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</si>
</sst>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4" fillId="0" borderId="0"/>
    <xf numFmtId="0" fontId="2" fillId="0" borderId="0"/>
    <xf numFmtId="0" fontId="8" fillId="0" borderId="0">
      <alignment vertical="top" wrapText="1"/>
    </xf>
    <xf numFmtId="0" fontId="16" fillId="0" borderId="0"/>
    <xf numFmtId="0" fontId="14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3">
    <xf numFmtId="0" fontId="0" fillId="0" borderId="0" xfId="0"/>
    <xf numFmtId="0" fontId="0" fillId="5" borderId="0" xfId="0" applyFill="1"/>
    <xf numFmtId="0" fontId="1" fillId="5" borderId="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0" fillId="0" borderId="0" xfId="0" applyFill="1"/>
    <xf numFmtId="0" fontId="11" fillId="5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2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22" fillId="5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justify" vertical="center" wrapText="1"/>
    </xf>
    <xf numFmtId="2" fontId="0" fillId="0" borderId="1" xfId="0" applyNumberFormat="1" applyFill="1" applyBorder="1"/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0" fillId="5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2" fontId="23" fillId="5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2" xfId="0" applyFont="1" applyFill="1" applyBorder="1" applyAlignment="1">
      <alignment horizontal="right" vertical="center"/>
    </xf>
    <xf numFmtId="0" fontId="21" fillId="0" borderId="2" xfId="0" applyFont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3" fontId="13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/>
    </xf>
    <xf numFmtId="0" fontId="25" fillId="0" borderId="1" xfId="0" applyFont="1" applyFill="1" applyBorder="1" applyAlignment="1">
      <alignment horizontal="left" vertical="top" wrapText="1"/>
    </xf>
  </cellXfs>
  <cellStyles count="51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1"/>
  <sheetViews>
    <sheetView tabSelected="1" topLeftCell="A10" zoomScale="80" zoomScaleNormal="80" workbookViewId="0">
      <selection activeCell="B27" sqref="B27"/>
    </sheetView>
  </sheetViews>
  <sheetFormatPr defaultRowHeight="15"/>
  <cols>
    <col min="1" max="1" width="8" style="8" customWidth="1"/>
    <col min="2" max="2" width="62.140625" style="9" customWidth="1"/>
    <col min="3" max="3" width="14.5703125" style="9" customWidth="1"/>
    <col min="4" max="4" width="13.85546875" style="10" customWidth="1"/>
    <col min="5" max="5" width="15" style="10" customWidth="1"/>
    <col min="6" max="6" width="14.85546875" style="10" customWidth="1"/>
    <col min="7" max="7" width="13.85546875" style="10" customWidth="1"/>
    <col min="8" max="16384" width="9.140625" style="1"/>
  </cols>
  <sheetData>
    <row r="1" spans="1:7" ht="48" customHeight="1">
      <c r="A1" s="30" t="s">
        <v>84</v>
      </c>
      <c r="B1" s="31"/>
      <c r="C1" s="31"/>
      <c r="D1" s="31"/>
      <c r="E1" s="31"/>
      <c r="F1" s="31"/>
      <c r="G1" s="31"/>
    </row>
    <row r="2" spans="1:7" ht="22.5">
      <c r="A2" s="2"/>
      <c r="B2" s="11"/>
      <c r="C2" s="11"/>
      <c r="D2" s="13"/>
      <c r="E2" s="12"/>
      <c r="F2" s="32" t="s">
        <v>83</v>
      </c>
      <c r="G2" s="33"/>
    </row>
    <row r="3" spans="1:7" ht="35.25" customHeight="1">
      <c r="A3" s="28" t="s">
        <v>81</v>
      </c>
      <c r="B3" s="39" t="s">
        <v>5</v>
      </c>
      <c r="C3" s="37" t="s">
        <v>93</v>
      </c>
      <c r="D3" s="35" t="s">
        <v>94</v>
      </c>
      <c r="E3" s="34" t="s">
        <v>78</v>
      </c>
      <c r="F3" s="29"/>
      <c r="G3" s="29"/>
    </row>
    <row r="4" spans="1:7" ht="33.75" customHeight="1">
      <c r="A4" s="29"/>
      <c r="B4" s="40"/>
      <c r="C4" s="38"/>
      <c r="D4" s="36"/>
      <c r="E4" s="23" t="s">
        <v>79</v>
      </c>
      <c r="F4" s="23" t="s">
        <v>90</v>
      </c>
      <c r="G4" s="23" t="s">
        <v>95</v>
      </c>
    </row>
    <row r="5" spans="1:7" ht="21.75" customHeight="1">
      <c r="A5" s="6"/>
      <c r="B5" s="4" t="s">
        <v>80</v>
      </c>
      <c r="C5" s="14">
        <f>C6+C15+C18+C23+C30+C35+C40+C44+C46+C48+C38</f>
        <v>323373065.70000005</v>
      </c>
      <c r="D5" s="14">
        <f>D6+D15+D18+D23+D30+D35+D40+D44+D46+D48+D38</f>
        <v>357922257.84000003</v>
      </c>
      <c r="E5" s="14">
        <f>E6+E15+E18+E23+E28+E30+E35+E40+E44+E46+E48</f>
        <v>329821302</v>
      </c>
      <c r="F5" s="14">
        <f>F6+F15+F18+F23+F28+F30+F35+F40+F44+F46+F48</f>
        <v>310298561</v>
      </c>
      <c r="G5" s="14">
        <f>G6+G15+G18+G23+G28+G30+G35+G40+G44+G46+G48</f>
        <v>317310407</v>
      </c>
    </row>
    <row r="6" spans="1:7" ht="21.75" customHeight="1">
      <c r="A6" s="7" t="s">
        <v>4</v>
      </c>
      <c r="B6" s="5" t="s">
        <v>6</v>
      </c>
      <c r="C6" s="24">
        <f>SUM(C7:C14)</f>
        <v>52399443.170000002</v>
      </c>
      <c r="D6" s="25">
        <f>SUM(D7:D14)</f>
        <v>56321055.140000001</v>
      </c>
      <c r="E6" s="14">
        <f>SUM(E7:E14)</f>
        <v>55669065</v>
      </c>
      <c r="F6" s="14">
        <f>SUM(F7:F14)</f>
        <v>55255309</v>
      </c>
      <c r="G6" s="14">
        <f>SUM(G7:G14)</f>
        <v>55255309</v>
      </c>
    </row>
    <row r="7" spans="1:7" ht="30">
      <c r="A7" s="7" t="s">
        <v>3</v>
      </c>
      <c r="B7" s="5" t="s">
        <v>7</v>
      </c>
      <c r="C7" s="15">
        <v>2178013.4500000002</v>
      </c>
      <c r="D7" s="17">
        <v>2128269</v>
      </c>
      <c r="E7" s="17">
        <v>2018409</v>
      </c>
      <c r="F7" s="17">
        <v>2018409</v>
      </c>
      <c r="G7" s="17">
        <v>2018409</v>
      </c>
    </row>
    <row r="8" spans="1:7" ht="45">
      <c r="A8" s="7" t="s">
        <v>2</v>
      </c>
      <c r="B8" s="5" t="s">
        <v>8</v>
      </c>
      <c r="C8" s="15">
        <v>370546.21</v>
      </c>
      <c r="D8" s="17">
        <v>384500</v>
      </c>
      <c r="E8" s="17">
        <v>390000</v>
      </c>
      <c r="F8" s="17">
        <v>390000</v>
      </c>
      <c r="G8" s="17">
        <v>390000</v>
      </c>
    </row>
    <row r="9" spans="1:7" ht="45">
      <c r="A9" s="7" t="s">
        <v>42</v>
      </c>
      <c r="B9" s="5" t="s">
        <v>9</v>
      </c>
      <c r="C9" s="15">
        <v>16498666.01</v>
      </c>
      <c r="D9" s="17">
        <v>15352651.75</v>
      </c>
      <c r="E9" s="17">
        <v>15406100</v>
      </c>
      <c r="F9" s="17">
        <v>15406100</v>
      </c>
      <c r="G9" s="17">
        <v>15406100</v>
      </c>
    </row>
    <row r="10" spans="1:7" ht="15.75">
      <c r="A10" s="7" t="s">
        <v>1</v>
      </c>
      <c r="B10" s="5" t="s">
        <v>10</v>
      </c>
      <c r="C10" s="15"/>
      <c r="D10" s="17">
        <v>21400</v>
      </c>
      <c r="E10" s="17"/>
      <c r="F10" s="17"/>
      <c r="G10" s="17"/>
    </row>
    <row r="11" spans="1:7" ht="45">
      <c r="A11" s="7" t="s">
        <v>0</v>
      </c>
      <c r="B11" s="5" t="s">
        <v>11</v>
      </c>
      <c r="C11" s="15">
        <v>3651615.31</v>
      </c>
      <c r="D11" s="17">
        <v>4396099.5</v>
      </c>
      <c r="E11" s="17">
        <v>4282500</v>
      </c>
      <c r="F11" s="17">
        <v>4282500</v>
      </c>
      <c r="G11" s="17">
        <v>4282500</v>
      </c>
    </row>
    <row r="12" spans="1:7" ht="15.75">
      <c r="A12" s="7" t="s">
        <v>89</v>
      </c>
      <c r="B12" s="5" t="s">
        <v>88</v>
      </c>
      <c r="C12" s="15">
        <v>5982.75</v>
      </c>
      <c r="D12" s="17"/>
      <c r="E12" s="17"/>
      <c r="F12" s="17"/>
      <c r="G12" s="17"/>
    </row>
    <row r="13" spans="1:7" ht="15.75">
      <c r="A13" s="7" t="s">
        <v>43</v>
      </c>
      <c r="B13" s="5" t="s">
        <v>12</v>
      </c>
      <c r="C13" s="15"/>
      <c r="D13" s="17">
        <v>89994.89</v>
      </c>
      <c r="E13" s="17">
        <v>300000</v>
      </c>
      <c r="F13" s="17">
        <v>300000</v>
      </c>
      <c r="G13" s="17">
        <v>300000</v>
      </c>
    </row>
    <row r="14" spans="1:7" ht="15.75">
      <c r="A14" s="7" t="s">
        <v>44</v>
      </c>
      <c r="B14" s="5" t="s">
        <v>13</v>
      </c>
      <c r="C14" s="15">
        <v>29694619.440000001</v>
      </c>
      <c r="D14" s="17">
        <v>33948140</v>
      </c>
      <c r="E14" s="17">
        <v>33272056</v>
      </c>
      <c r="F14" s="17">
        <v>32858300</v>
      </c>
      <c r="G14" s="17">
        <v>32858300</v>
      </c>
    </row>
    <row r="15" spans="1:7" ht="33.75" customHeight="1">
      <c r="A15" s="7" t="s">
        <v>45</v>
      </c>
      <c r="B15" s="5" t="s">
        <v>14</v>
      </c>
      <c r="C15" s="25">
        <f>SUM(C16:C17)</f>
        <v>125351.7</v>
      </c>
      <c r="D15" s="25">
        <f>SUM(D16:D17)</f>
        <v>155005.10999999999</v>
      </c>
      <c r="E15" s="14">
        <f>SUM(E16:E16)</f>
        <v>70000</v>
      </c>
      <c r="F15" s="14">
        <f>SUM(F16:F16)</f>
        <v>70000</v>
      </c>
      <c r="G15" s="14">
        <f>SUM(G16:G16)</f>
        <v>70000</v>
      </c>
    </row>
    <row r="16" spans="1:7" ht="30">
      <c r="A16" s="7" t="s">
        <v>46</v>
      </c>
      <c r="B16" s="5" t="s">
        <v>15</v>
      </c>
      <c r="C16" s="15">
        <v>90351.7</v>
      </c>
      <c r="D16" s="18">
        <v>70000</v>
      </c>
      <c r="E16" s="19">
        <v>70000</v>
      </c>
      <c r="F16" s="19">
        <v>70000</v>
      </c>
      <c r="G16" s="19">
        <v>70000</v>
      </c>
    </row>
    <row r="17" spans="1:7" ht="30">
      <c r="A17" s="7" t="s">
        <v>91</v>
      </c>
      <c r="B17" s="5" t="s">
        <v>92</v>
      </c>
      <c r="C17" s="15">
        <v>35000</v>
      </c>
      <c r="D17" s="18">
        <v>85005.11</v>
      </c>
      <c r="E17" s="19"/>
      <c r="F17" s="19"/>
      <c r="G17" s="19"/>
    </row>
    <row r="18" spans="1:7" ht="19.5" customHeight="1">
      <c r="A18" s="7" t="s">
        <v>47</v>
      </c>
      <c r="B18" s="5" t="s">
        <v>16</v>
      </c>
      <c r="C18" s="24">
        <f>SUM(C19:C22)</f>
        <v>32416183.649999999</v>
      </c>
      <c r="D18" s="25">
        <f>SUM(D19:D22)</f>
        <v>57269850.75</v>
      </c>
      <c r="E18" s="14">
        <f>SUM(E19:E22)</f>
        <v>40513600</v>
      </c>
      <c r="F18" s="14">
        <f>SUM(F19:F22)</f>
        <v>57122700</v>
      </c>
      <c r="G18" s="14">
        <f>SUM(G19:G22)</f>
        <v>63986500</v>
      </c>
    </row>
    <row r="19" spans="1:7">
      <c r="A19" s="7" t="s">
        <v>48</v>
      </c>
      <c r="B19" s="5" t="s">
        <v>17</v>
      </c>
      <c r="C19" s="15">
        <v>332200</v>
      </c>
      <c r="D19" s="18">
        <v>370220</v>
      </c>
      <c r="E19" s="19">
        <v>359500</v>
      </c>
      <c r="F19" s="19">
        <v>359500</v>
      </c>
      <c r="G19" s="19">
        <v>359500</v>
      </c>
    </row>
    <row r="20" spans="1:7">
      <c r="A20" s="7" t="s">
        <v>49</v>
      </c>
      <c r="B20" s="5" t="s">
        <v>18</v>
      </c>
      <c r="C20" s="15">
        <v>2554430.58</v>
      </c>
      <c r="D20" s="18">
        <v>3697630.75</v>
      </c>
      <c r="E20" s="19">
        <v>9734600</v>
      </c>
      <c r="F20" s="19">
        <v>30977300</v>
      </c>
      <c r="G20" s="19">
        <v>37277500</v>
      </c>
    </row>
    <row r="21" spans="1:7">
      <c r="A21" s="7" t="s">
        <v>50</v>
      </c>
      <c r="B21" s="5" t="s">
        <v>19</v>
      </c>
      <c r="C21" s="15">
        <v>29118077.18</v>
      </c>
      <c r="D21" s="18">
        <v>52902000</v>
      </c>
      <c r="E21" s="19">
        <v>30119500</v>
      </c>
      <c r="F21" s="19">
        <v>25485900</v>
      </c>
      <c r="G21" s="19">
        <v>26049500</v>
      </c>
    </row>
    <row r="22" spans="1:7">
      <c r="A22" s="7" t="s">
        <v>51</v>
      </c>
      <c r="B22" s="5" t="s">
        <v>20</v>
      </c>
      <c r="C22" s="15">
        <v>411475.89</v>
      </c>
      <c r="D22" s="18">
        <v>300000</v>
      </c>
      <c r="E22" s="19">
        <v>300000</v>
      </c>
      <c r="F22" s="19">
        <v>300000</v>
      </c>
      <c r="G22" s="19">
        <v>300000</v>
      </c>
    </row>
    <row r="23" spans="1:7" ht="22.5" customHeight="1">
      <c r="A23" s="7" t="s">
        <v>52</v>
      </c>
      <c r="B23" s="5" t="s">
        <v>21</v>
      </c>
      <c r="C23" s="24">
        <f>SUM(C24:C27)</f>
        <v>50790824.959999993</v>
      </c>
      <c r="D23" s="25">
        <f>SUM(D24:D27)</f>
        <v>42485142.840000004</v>
      </c>
      <c r="E23" s="14">
        <f>SUM(E24:E27)</f>
        <v>40303490</v>
      </c>
      <c r="F23" s="14">
        <f>SUM(F24:F27)</f>
        <v>2260000</v>
      </c>
      <c r="G23" s="14">
        <f>SUM(G24:G27)</f>
        <v>2260000</v>
      </c>
    </row>
    <row r="24" spans="1:7" ht="15.75" customHeight="1">
      <c r="A24" s="7" t="s">
        <v>53</v>
      </c>
      <c r="B24" s="5" t="s">
        <v>22</v>
      </c>
      <c r="C24" s="15">
        <v>8409.6200000000008</v>
      </c>
      <c r="D24" s="16">
        <v>7000</v>
      </c>
      <c r="E24" s="16">
        <v>10000</v>
      </c>
      <c r="F24" s="16">
        <v>10000</v>
      </c>
      <c r="G24" s="16">
        <v>10000</v>
      </c>
    </row>
    <row r="25" spans="1:7">
      <c r="A25" s="7" t="s">
        <v>54</v>
      </c>
      <c r="B25" s="5" t="s">
        <v>23</v>
      </c>
      <c r="C25" s="15">
        <v>7044456.6799999997</v>
      </c>
      <c r="D25" s="19">
        <v>8480011.8399999999</v>
      </c>
      <c r="E25" s="19">
        <v>3324340</v>
      </c>
      <c r="F25" s="19">
        <v>1550000</v>
      </c>
      <c r="G25" s="19">
        <v>1550000</v>
      </c>
    </row>
    <row r="26" spans="1:7">
      <c r="A26" s="7" t="s">
        <v>96</v>
      </c>
      <c r="B26" s="5" t="s">
        <v>97</v>
      </c>
      <c r="C26" s="15"/>
      <c r="D26" s="19">
        <v>670000</v>
      </c>
      <c r="E26" s="19">
        <v>1969150</v>
      </c>
      <c r="F26" s="19">
        <v>700000</v>
      </c>
      <c r="G26" s="19">
        <v>700000</v>
      </c>
    </row>
    <row r="27" spans="1:7">
      <c r="A27" s="7" t="s">
        <v>55</v>
      </c>
      <c r="B27" s="5" t="s">
        <v>24</v>
      </c>
      <c r="C27" s="15">
        <v>43737958.659999996</v>
      </c>
      <c r="D27" s="19">
        <v>33328131</v>
      </c>
      <c r="E27" s="19">
        <v>35000000</v>
      </c>
      <c r="F27" s="19"/>
      <c r="G27" s="19"/>
    </row>
    <row r="28" spans="1:7" ht="15.75">
      <c r="A28" s="7" t="s">
        <v>98</v>
      </c>
      <c r="B28" s="41" t="s">
        <v>100</v>
      </c>
      <c r="C28" s="15"/>
      <c r="D28" s="19"/>
      <c r="E28" s="14">
        <f>SUM(E29)</f>
        <v>1160000</v>
      </c>
      <c r="F28" s="14">
        <f>SUM(F29)</f>
        <v>1172000</v>
      </c>
      <c r="G28" s="14">
        <f>SUM(G29)</f>
        <v>1182000</v>
      </c>
    </row>
    <row r="29" spans="1:7">
      <c r="A29" s="7" t="s">
        <v>99</v>
      </c>
      <c r="B29" s="42" t="s">
        <v>101</v>
      </c>
      <c r="C29" s="15"/>
      <c r="D29" s="19"/>
      <c r="E29" s="19">
        <v>1160000</v>
      </c>
      <c r="F29" s="19">
        <v>1172000</v>
      </c>
      <c r="G29" s="19">
        <v>1182000</v>
      </c>
    </row>
    <row r="30" spans="1:7" ht="19.5" customHeight="1">
      <c r="A30" s="7" t="s">
        <v>56</v>
      </c>
      <c r="B30" s="5" t="s">
        <v>25</v>
      </c>
      <c r="C30" s="26">
        <f>SUM(C31:C34)</f>
        <v>158193097.59999999</v>
      </c>
      <c r="D30" s="14">
        <f>SUM(D31:D34)</f>
        <v>168660455.25</v>
      </c>
      <c r="E30" s="14">
        <f>SUM(E31:E34)</f>
        <v>165311248</v>
      </c>
      <c r="F30" s="14">
        <f>SUM(F31:F34)</f>
        <v>168195299</v>
      </c>
      <c r="G30" s="14">
        <f>SUM(G31:G34)</f>
        <v>168595680</v>
      </c>
    </row>
    <row r="31" spans="1:7">
      <c r="A31" s="7" t="s">
        <v>57</v>
      </c>
      <c r="B31" s="5" t="s">
        <v>26</v>
      </c>
      <c r="C31" s="20">
        <v>8230555.1799999997</v>
      </c>
      <c r="D31" s="19">
        <v>9622872</v>
      </c>
      <c r="E31" s="19">
        <v>8076980</v>
      </c>
      <c r="F31" s="19">
        <v>8076980</v>
      </c>
      <c r="G31" s="19">
        <v>8076980</v>
      </c>
    </row>
    <row r="32" spans="1:7">
      <c r="A32" s="7" t="s">
        <v>58</v>
      </c>
      <c r="B32" s="5" t="s">
        <v>27</v>
      </c>
      <c r="C32" s="20">
        <v>136729188.41999999</v>
      </c>
      <c r="D32" s="19">
        <v>145502700.25</v>
      </c>
      <c r="E32" s="19">
        <v>143850176</v>
      </c>
      <c r="F32" s="19">
        <v>146287923</v>
      </c>
      <c r="G32" s="19">
        <v>146677923</v>
      </c>
    </row>
    <row r="33" spans="1:7">
      <c r="A33" s="7" t="s">
        <v>59</v>
      </c>
      <c r="B33" s="5" t="s">
        <v>28</v>
      </c>
      <c r="C33" s="20">
        <v>7859598.4500000002</v>
      </c>
      <c r="D33" s="19">
        <v>8344223</v>
      </c>
      <c r="E33" s="19">
        <v>8268392</v>
      </c>
      <c r="F33" s="19">
        <v>8720196</v>
      </c>
      <c r="G33" s="19">
        <v>8734577</v>
      </c>
    </row>
    <row r="34" spans="1:7">
      <c r="A34" s="7" t="s">
        <v>60</v>
      </c>
      <c r="B34" s="5" t="s">
        <v>29</v>
      </c>
      <c r="C34" s="20">
        <v>5373755.5499999998</v>
      </c>
      <c r="D34" s="19">
        <v>5190660</v>
      </c>
      <c r="E34" s="19">
        <v>5115700</v>
      </c>
      <c r="F34" s="19">
        <v>5110200</v>
      </c>
      <c r="G34" s="19">
        <v>5106200</v>
      </c>
    </row>
    <row r="35" spans="1:7" ht="19.5" customHeight="1">
      <c r="A35" s="7" t="s">
        <v>61</v>
      </c>
      <c r="B35" s="5" t="s">
        <v>30</v>
      </c>
      <c r="C35" s="26">
        <f>SUM(C36:C37)</f>
        <v>20255487.560000002</v>
      </c>
      <c r="D35" s="14">
        <f>SUM(D36:D39)</f>
        <v>21249460.75</v>
      </c>
      <c r="E35" s="14">
        <f>SUM(E36:E39)</f>
        <v>21920731</v>
      </c>
      <c r="F35" s="14">
        <f>SUM(F36:F39)</f>
        <v>21322600</v>
      </c>
      <c r="G35" s="14">
        <f>SUM(G36:G39)</f>
        <v>21322600</v>
      </c>
    </row>
    <row r="36" spans="1:7">
      <c r="A36" s="7" t="s">
        <v>62</v>
      </c>
      <c r="B36" s="5" t="s">
        <v>31</v>
      </c>
      <c r="C36" s="20">
        <v>14694184.65</v>
      </c>
      <c r="D36" s="19">
        <v>14985200</v>
      </c>
      <c r="E36" s="19">
        <v>15830931</v>
      </c>
      <c r="F36" s="19">
        <v>15232800</v>
      </c>
      <c r="G36" s="19">
        <v>15232800</v>
      </c>
    </row>
    <row r="37" spans="1:7">
      <c r="A37" s="7" t="s">
        <v>63</v>
      </c>
      <c r="B37" s="5" t="s">
        <v>32</v>
      </c>
      <c r="C37" s="20">
        <v>5561302.9100000001</v>
      </c>
      <c r="D37" s="19">
        <v>6264260.75</v>
      </c>
      <c r="E37" s="19">
        <v>6089800</v>
      </c>
      <c r="F37" s="19">
        <v>6089800</v>
      </c>
      <c r="G37" s="19">
        <v>6089800</v>
      </c>
    </row>
    <row r="38" spans="1:7">
      <c r="A38" s="7" t="s">
        <v>64</v>
      </c>
      <c r="B38" s="5" t="s">
        <v>33</v>
      </c>
      <c r="C38" s="26">
        <f>SUM(C39)</f>
        <v>0</v>
      </c>
      <c r="D38" s="24">
        <f>SUM(D39)</f>
        <v>0</v>
      </c>
      <c r="E38" s="27"/>
      <c r="F38" s="27"/>
      <c r="G38" s="27"/>
    </row>
    <row r="39" spans="1:7">
      <c r="A39" s="7" t="s">
        <v>65</v>
      </c>
      <c r="B39" s="5" t="s">
        <v>87</v>
      </c>
      <c r="C39" s="20"/>
      <c r="D39" s="19"/>
      <c r="E39" s="19"/>
      <c r="F39" s="19"/>
      <c r="G39" s="19"/>
    </row>
    <row r="40" spans="1:7" ht="18" customHeight="1">
      <c r="A40" s="7" t="s">
        <v>66</v>
      </c>
      <c r="B40" s="5" t="s">
        <v>34</v>
      </c>
      <c r="C40" s="26">
        <f>SUM(C41:C43)</f>
        <v>3742846.49</v>
      </c>
      <c r="D40" s="14">
        <f>SUM(D41:D43)</f>
        <v>4971577</v>
      </c>
      <c r="E40" s="14">
        <f>SUM(E41:E43)</f>
        <v>3662388</v>
      </c>
      <c r="F40" s="14">
        <f>SUM(F41:F43)</f>
        <v>3664854</v>
      </c>
      <c r="G40" s="14">
        <f>SUM(G41:G43)</f>
        <v>3291800</v>
      </c>
    </row>
    <row r="41" spans="1:7">
      <c r="A41" s="7" t="s">
        <v>76</v>
      </c>
      <c r="B41" s="5" t="s">
        <v>77</v>
      </c>
      <c r="C41" s="20">
        <v>295987.75</v>
      </c>
      <c r="D41" s="19">
        <v>301000</v>
      </c>
      <c r="E41" s="19">
        <v>316000</v>
      </c>
      <c r="F41" s="19">
        <v>316000</v>
      </c>
      <c r="G41" s="19">
        <v>316000</v>
      </c>
    </row>
    <row r="42" spans="1:7">
      <c r="A42" s="7" t="s">
        <v>67</v>
      </c>
      <c r="B42" s="5" t="s">
        <v>35</v>
      </c>
      <c r="C42" s="20">
        <v>3047425.74</v>
      </c>
      <c r="D42" s="19">
        <v>3066100</v>
      </c>
      <c r="E42" s="19">
        <v>2628600</v>
      </c>
      <c r="F42" s="19">
        <v>2628600</v>
      </c>
      <c r="G42" s="19">
        <v>2628600</v>
      </c>
    </row>
    <row r="43" spans="1:7">
      <c r="A43" s="7" t="s">
        <v>68</v>
      </c>
      <c r="B43" s="5" t="s">
        <v>36</v>
      </c>
      <c r="C43" s="20">
        <v>399433</v>
      </c>
      <c r="D43" s="19">
        <v>1604477</v>
      </c>
      <c r="E43" s="19">
        <v>717788</v>
      </c>
      <c r="F43" s="19">
        <v>720254</v>
      </c>
      <c r="G43" s="19">
        <v>347200</v>
      </c>
    </row>
    <row r="44" spans="1:7" ht="19.5" customHeight="1">
      <c r="A44" s="7" t="s">
        <v>69</v>
      </c>
      <c r="B44" s="5" t="s">
        <v>37</v>
      </c>
      <c r="C44" s="26">
        <f>SUM(C45:C45)</f>
        <v>258500</v>
      </c>
      <c r="D44" s="14">
        <f>SUM(D45:D45)</f>
        <v>277000</v>
      </c>
      <c r="E44" s="14">
        <f>SUM(E45:E45)</f>
        <v>277000</v>
      </c>
      <c r="F44" s="14">
        <f>SUM(F45:F45)</f>
        <v>277000</v>
      </c>
      <c r="G44" s="14">
        <f>SUM(G45:G45)</f>
        <v>277000</v>
      </c>
    </row>
    <row r="45" spans="1:7">
      <c r="A45" s="7" t="s">
        <v>70</v>
      </c>
      <c r="B45" s="5" t="s">
        <v>38</v>
      </c>
      <c r="C45" s="20">
        <v>258500</v>
      </c>
      <c r="D45" s="19">
        <v>277000</v>
      </c>
      <c r="E45" s="19">
        <v>277000</v>
      </c>
      <c r="F45" s="19">
        <v>277000</v>
      </c>
      <c r="G45" s="19">
        <v>277000</v>
      </c>
    </row>
    <row r="46" spans="1:7" ht="33" customHeight="1">
      <c r="A46" s="7" t="s">
        <v>71</v>
      </c>
      <c r="B46" s="5" t="s">
        <v>39</v>
      </c>
      <c r="C46" s="26">
        <f>SUM(C47:C47)</f>
        <v>490130.57</v>
      </c>
      <c r="D46" s="14">
        <f>SUM(D47:D47)</f>
        <v>400000</v>
      </c>
      <c r="E46" s="14">
        <f>SUM(E47:E47)</f>
        <v>16500</v>
      </c>
      <c r="F46" s="14">
        <f>SUM(F47:F47)</f>
        <v>5500</v>
      </c>
      <c r="G46" s="14">
        <f>SUM(G47:G47)</f>
        <v>5500</v>
      </c>
    </row>
    <row r="47" spans="1:7">
      <c r="A47" s="7" t="s">
        <v>72</v>
      </c>
      <c r="B47" s="5" t="s">
        <v>75</v>
      </c>
      <c r="C47" s="20">
        <v>490130.57</v>
      </c>
      <c r="D47" s="19">
        <v>400000</v>
      </c>
      <c r="E47" s="19">
        <v>16500</v>
      </c>
      <c r="F47" s="19">
        <v>5500</v>
      </c>
      <c r="G47" s="19">
        <v>5500</v>
      </c>
    </row>
    <row r="48" spans="1:7" ht="45">
      <c r="A48" s="7" t="s">
        <v>73</v>
      </c>
      <c r="B48" s="5" t="s">
        <v>40</v>
      </c>
      <c r="C48" s="26">
        <f>SUM(C49:C50)</f>
        <v>4701200</v>
      </c>
      <c r="D48" s="14">
        <f>SUM(D49:D50)</f>
        <v>6132711</v>
      </c>
      <c r="E48" s="14">
        <f>SUM(E49:E50)</f>
        <v>917280</v>
      </c>
      <c r="F48" s="14">
        <f>SUM(F49:F50)</f>
        <v>953299</v>
      </c>
      <c r="G48" s="14">
        <f>SUM(G49:G50)</f>
        <v>1064018</v>
      </c>
    </row>
    <row r="49" spans="1:7" ht="30">
      <c r="A49" s="7" t="s">
        <v>74</v>
      </c>
      <c r="B49" s="5" t="s">
        <v>41</v>
      </c>
      <c r="C49" s="20">
        <v>475200</v>
      </c>
      <c r="D49" s="19">
        <v>609111</v>
      </c>
      <c r="E49" s="19">
        <v>917280</v>
      </c>
      <c r="F49" s="19">
        <v>953299</v>
      </c>
      <c r="G49" s="19">
        <v>1064018</v>
      </c>
    </row>
    <row r="50" spans="1:7">
      <c r="A50" s="7" t="s">
        <v>85</v>
      </c>
      <c r="B50" s="5" t="s">
        <v>86</v>
      </c>
      <c r="C50" s="15">
        <v>4226000</v>
      </c>
      <c r="D50" s="18">
        <v>5523600</v>
      </c>
      <c r="E50" s="19"/>
      <c r="F50" s="19"/>
      <c r="G50" s="19"/>
    </row>
    <row r="51" spans="1:7">
      <c r="A51" s="3"/>
      <c r="B51" s="5" t="s">
        <v>82</v>
      </c>
      <c r="C51" s="21"/>
      <c r="D51" s="22"/>
      <c r="E51" s="22"/>
      <c r="F51" s="19">
        <v>3600000</v>
      </c>
      <c r="G51" s="19">
        <v>7300000</v>
      </c>
    </row>
  </sheetData>
  <customSheetViews>
    <customSheetView guid="{3354D206-AE76-491D-8C52-AFE82A25C013}" showPageBreaks="1" fitToPage="1">
      <pane xSplit="2" ySplit="3" topLeftCell="J106" activePane="bottomRight" state="frozen"/>
      <selection pane="bottomRight" activeCell="O118" sqref="O118"/>
      <pageMargins left="0.31496062992125984" right="0.23622047244094491" top="0.35433070866141736" bottom="0.15748031496062992" header="0.31496062992125984" footer="0.31496062992125984"/>
      <pageSetup paperSize="8" scale="57" fitToHeight="0" orientation="landscape" r:id="rId1"/>
    </customSheetView>
    <customSheetView guid="{EDE3BDA3-759E-460B-904F-E4088C3F3DC6}" showPageBreaks="1" fitToPage="1">
      <pane xSplit="2" ySplit="3" topLeftCell="E64" activePane="bottomRight" state="frozen"/>
      <selection pane="bottomRight" activeCell="H65" sqref="H65"/>
      <pageMargins left="0.31496062992125984" right="0.23622047244094491" top="0.35433070866141736" bottom="0.15748031496062992" header="0.31496062992125984" footer="0.31496062992125984"/>
      <pageSetup paperSize="8" scale="57" fitToHeight="0" orientation="landscape" r:id="rId2"/>
    </customSheetView>
    <customSheetView guid="{758E0EB2-AA65-4D48-B3F3-79170B256245}" fitToPage="1">
      <pane xSplit="2" ySplit="3" topLeftCell="G58" activePane="bottomRight" state="frozen"/>
      <selection pane="bottomRight" activeCell="H60" sqref="H60"/>
      <pageMargins left="0.31496062992125984" right="0.23622047244094491" top="0.35433070866141736" bottom="0.15748031496062992" header="0.31496062992125984" footer="0.31496062992125984"/>
      <pageSetup paperSize="8" scale="57" fitToHeight="0" orientation="landscape" r:id="rId3"/>
    </customSheetView>
    <customSheetView guid="{D41215BE-B26F-4C56-B548-67E5E772B3B8}" scale="70" showPageBreaks="1" fitToPage="1">
      <pane xSplit="2" ySplit="3" topLeftCell="C7" activePane="bottomRight" state="frozen"/>
      <selection pane="bottomRight" activeCell="K14" sqref="K14"/>
      <pageMargins left="0.31496062992125984" right="0.23622047244094491" top="0.35433070866141736" bottom="0.15748031496062992" header="0.31496062992125984" footer="0.31496062992125984"/>
      <pageSetup paperSize="8" scale="57" fitToHeight="0" orientation="landscape" r:id="rId4"/>
    </customSheetView>
    <customSheetView guid="{84D1440D-91B6-434A-A428-91AB471AE490}" showPageBreaks="1" fitToPage="1">
      <pane xSplit="2" ySplit="3" topLeftCell="E47" activePane="bottomRight" state="frozen"/>
      <selection pane="bottomRight" activeCell="H48" sqref="H48"/>
      <pageMargins left="0.31496062992125984" right="0.23622047244094491" top="0.35433070866141736" bottom="0.15748031496062992" header="0.31496062992125984" footer="0.31496062992125984"/>
      <pageSetup paperSize="8" scale="57" fitToHeight="0" orientation="landscape" r:id="rId5"/>
    </customSheetView>
    <customSheetView guid="{58876560-97A7-4B52-804E-48E427951467}" fitToPage="1">
      <pane xSplit="2" ySplit="3" topLeftCell="H90" activePane="bottomRight" state="frozen"/>
      <selection pane="bottomRight" activeCell="G95" sqref="G95"/>
      <pageMargins left="0.31496062992125984" right="0.23622047244094491" top="0.35433070866141736" bottom="0.15748031496062992" header="0.31496062992125984" footer="0.31496062992125984"/>
      <pageSetup paperSize="8" scale="61" fitToHeight="0" orientation="landscape" r:id="rId6"/>
    </customSheetView>
    <customSheetView guid="{AAE3B80B-5C5D-46F4-BF6E-B119008EE006}" scale="98" fitToPage="1">
      <pane xSplit="2" ySplit="3" topLeftCell="H65" activePane="bottomRight" state="frozen"/>
      <selection pane="bottomRight" activeCell="L70" sqref="L70"/>
      <pageMargins left="0.31496062992125984" right="0.23622047244094491" top="0.35433070866141736" bottom="0.15748031496062992" header="0.31496062992125984" footer="0.31496062992125984"/>
      <pageSetup paperSize="8" scale="66" fitToHeight="0" orientation="landscape" r:id="rId7"/>
    </customSheetView>
    <customSheetView guid="{F365721A-B475-4964-B7EC-A8952FB70433}" fitToPage="1">
      <pane xSplit="2" ySplit="3" topLeftCell="F4" activePane="bottomRight" state="frozen"/>
      <selection pane="bottomRight" activeCell="H8" sqref="H8"/>
      <pageMargins left="0.31496062992125984" right="0.23622047244094491" top="0.35433070866141736" bottom="0.15748031496062992" header="0.31496062992125984" footer="0.31496062992125984"/>
      <pageSetup paperSize="8" scale="66" fitToHeight="0" orientation="landscape" r:id="rId8"/>
    </customSheetView>
    <customSheetView guid="{BEC3AB35-C6E4-4CA6-AA83-681B1D63B186}" fitToPage="1">
      <pane xSplit="2" ySplit="3" topLeftCell="D106" activePane="bottomRight" state="frozen"/>
      <selection pane="bottomRight" activeCell="I112" sqref="I112"/>
      <pageMargins left="0.31496062992125984" right="0.23622047244094491" top="0.35433070866141736" bottom="0.15748031496062992" header="0.31496062992125984" footer="0.31496062992125984"/>
      <pageSetup paperSize="8" scale="66" fitToHeight="0" orientation="landscape" r:id="rId9"/>
    </customSheetView>
    <customSheetView guid="{2AF8F8C1-84BD-48D4-BED5-AE5E6B6CDD29}" fitToPage="1">
      <pane xSplit="2" ySplit="3" topLeftCell="O34" activePane="bottomRight" state="frozen"/>
      <selection pane="bottomRight" activeCell="R40" sqref="R40"/>
      <pageMargins left="0.31496062992125984" right="0.23622047244094491" top="0.35433070866141736" bottom="0.15748031496062992" header="0.31496062992125984" footer="0.31496062992125984"/>
      <pageSetup paperSize="8" scale="66" fitToHeight="0" orientation="landscape" r:id="rId10"/>
    </customSheetView>
    <customSheetView guid="{91BF15C9-DCE4-42C9-AA48-35B3955958FB}" fitToPage="1">
      <pane xSplit="2" ySplit="3" topLeftCell="C112" activePane="bottomRight" state="frozen"/>
      <selection pane="bottomRight" activeCell="R120" sqref="R120"/>
      <pageMargins left="0.31496062992125984" right="0.23622047244094491" top="0.35433070866141736" bottom="0.15748031496062992" header="0.31496062992125984" footer="0.31496062992125984"/>
      <pageSetup paperSize="8" scale="66" fitToHeight="0" orientation="landscape" r:id="rId11"/>
    </customSheetView>
    <customSheetView guid="{F454B499-57CB-455E-A899-61E01175E06B}" scale="75" fitToPage="1">
      <pane xSplit="2" ySplit="3" topLeftCell="C65" activePane="bottomRight" state="frozen"/>
      <selection pane="bottomRight" activeCell="A59" sqref="A59"/>
      <pageMargins left="0.31496062992125984" right="0.23622047244094491" top="0.35433070866141736" bottom="0.15748031496062992" header="0.31496062992125984" footer="0.31496062992125984"/>
      <pageSetup paperSize="8" scale="63" fitToHeight="0" orientation="landscape" r:id="rId12"/>
    </customSheetView>
    <customSheetView guid="{16C6F123-DAB8-4EC3-8CEE-4ABB52A3565F}" showPageBreaks="1" fitToPage="1">
      <pane xSplit="2" ySplit="3" topLeftCell="H96" activePane="bottomRight" state="frozen"/>
      <selection pane="bottomRight" activeCell="H99" sqref="H99"/>
      <pageMargins left="0.31496062992125984" right="0.23622047244094491" top="0.35433070866141736" bottom="0.15748031496062992" header="0.31496062992125984" footer="0.31496062992125984"/>
      <pageSetup paperSize="8" scale="57" fitToHeight="0" orientation="landscape" r:id="rId13"/>
    </customSheetView>
    <customSheetView guid="{85680188-BD16-4D91-969B-40ABDD6355A9}" showPageBreaks="1" fitToPage="1">
      <pane xSplit="2" ySplit="3" topLeftCell="E103" activePane="bottomRight" state="frozen"/>
      <selection pane="bottomRight" activeCell="H110" sqref="H110"/>
      <pageMargins left="0.31496062992125984" right="0.23622047244094491" top="0.35433070866141736" bottom="0.15748031496062992" header="0.31496062992125984" footer="0.31496062992125984"/>
      <pageSetup paperSize="8" scale="57" fitToHeight="0" orientation="landscape" r:id="rId14"/>
    </customSheetView>
    <customSheetView guid="{692815C3-1906-43C2-93DD-E55B71BF8D11}" scale="90" showPageBreaks="1" fitToPage="1">
      <pane xSplit="2" ySplit="3" topLeftCell="C4" activePane="bottomRight" state="frozen"/>
      <selection pane="bottomRight" activeCell="Q5" sqref="Q5"/>
      <pageMargins left="0.31496062992125984" right="0.23622047244094491" top="0.35433070866141736" bottom="0.15748031496062992" header="0.31496062992125984" footer="0.31496062992125984"/>
      <pageSetup paperSize="8" scale="57" fitToHeight="0" orientation="landscape" r:id="rId15"/>
    </customSheetView>
  </customSheetViews>
  <mergeCells count="7">
    <mergeCell ref="A3:A4"/>
    <mergeCell ref="A1:G1"/>
    <mergeCell ref="F2:G2"/>
    <mergeCell ref="E3:G3"/>
    <mergeCell ref="D3:D4"/>
    <mergeCell ref="C3:C4"/>
    <mergeCell ref="B3:B4"/>
  </mergeCells>
  <pageMargins left="0.15748031496062992" right="0.19685039370078741" top="0.43307086614173229" bottom="0.27559055118110237" header="0.31496062992125984" footer="0.39370078740157483"/>
  <pageSetup paperSize="9" scale="70" fitToHeight="0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2 Расходы</vt:lpstr>
      <vt:lpstr>'Форма № 2 Расходы'!Заголовки_для_печати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2022-11-08T13:06:19Z</cp:lastPrinted>
  <dcterms:created xsi:type="dcterms:W3CDTF">2017-08-31T14:26:51Z</dcterms:created>
  <dcterms:modified xsi:type="dcterms:W3CDTF">2022-11-08T13:06:43Z</dcterms:modified>
</cp:coreProperties>
</file>